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7" i="1" l="1"/>
  <c r="H7" i="1"/>
  <c r="I7" i="1" s="1"/>
  <c r="G8" i="1"/>
  <c r="H8" i="1"/>
  <c r="I8" i="1" s="1"/>
  <c r="G9" i="1"/>
  <c r="H9" i="1"/>
  <c r="I9" i="1" s="1"/>
  <c r="G10" i="1"/>
  <c r="H10" i="1"/>
  <c r="I10" i="1" s="1"/>
  <c r="H6" i="1"/>
  <c r="I6" i="1" s="1"/>
  <c r="G6" i="1"/>
  <c r="D7" i="1"/>
  <c r="E7" i="1"/>
  <c r="F7" i="1" s="1"/>
  <c r="D8" i="1"/>
  <c r="E8" i="1"/>
  <c r="F8" i="1" s="1"/>
  <c r="D9" i="1"/>
  <c r="E9" i="1"/>
  <c r="F9" i="1" s="1"/>
  <c r="D10" i="1"/>
  <c r="E10" i="1"/>
  <c r="F10" i="1" s="1"/>
  <c r="D6" i="1"/>
  <c r="E6" i="1"/>
  <c r="F6" i="1" s="1"/>
</calcChain>
</file>

<file path=xl/sharedStrings.xml><?xml version="1.0" encoding="utf-8"?>
<sst xmlns="http://schemas.openxmlformats.org/spreadsheetml/2006/main" count="21" uniqueCount="21">
  <si>
    <t xml:space="preserve">اسم الشقة </t>
  </si>
  <si>
    <t>قيمة الآجار</t>
  </si>
  <si>
    <t>الباقي من الأيام
على القسط 1</t>
  </si>
  <si>
    <t xml:space="preserve">تاريخ القسط 1
</t>
  </si>
  <si>
    <t>الباقي من الأيام
على القسط 2</t>
  </si>
  <si>
    <t>شقة رقم 1</t>
  </si>
  <si>
    <t>شقة رقم 2</t>
  </si>
  <si>
    <t>شقة رقم 3</t>
  </si>
  <si>
    <t>شقة رقم 4</t>
  </si>
  <si>
    <t>شقة رقم 5</t>
  </si>
  <si>
    <t>تنبيه على
يوم دفع القسط 1</t>
  </si>
  <si>
    <t>تاريخ 
القسط 2</t>
  </si>
  <si>
    <t>تنبيه على
يوم دفع القسط 2</t>
  </si>
  <si>
    <t xml:space="preserve">أرجو من الأخوة الأعزاء مساعدتي في اكمال هذا الكشف للشقق المجرة حيث المطلوب هو : </t>
  </si>
  <si>
    <t>اظهار تاريخ القسط 1 بعد مرور 6 شهور من بـدأ التأجير ( D6 ) ، و</t>
  </si>
  <si>
    <t xml:space="preserve"> اظهار عـدد الأيام المتبقية على موعد قسط 1 ( E6 )</t>
  </si>
  <si>
    <t xml:space="preserve">اظهار عبارة نصية ( يوم القسط ) أو ( باقي أيام ) في ( F6 ) </t>
  </si>
  <si>
    <t>أما تاريخ القسط الثاني فيكون بعد مرور 12 شهر من بـدأ التأجير ،، وعليه يكون اظهار الباقي من الأيام</t>
  </si>
  <si>
    <t xml:space="preserve">والرسالة النصية </t>
  </si>
  <si>
    <t xml:space="preserve">كشف شـقـق آجــــار </t>
  </si>
  <si>
    <t>تاريخ بـدء التأجير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</si>
</sst>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7"/>
  <sheetViews>
    <sheetView rightToLeft="1" tabSelected="1" workbookViewId="0">
      <selection activeCell="K6" sqref="K6"/>
    </sheetView>
  </sheetViews>
  <sheetFormatPr baseColWidth="10" defaultColWidth="9.140625" defaultRowHeight="15"/>
  <cols>
    <col min="1" max="1" width="11.42578125" customWidth="1"/>
    <col min="2" max="2" width="11.140625" customWidth="1"/>
    <col min="3" max="3" width="16.7109375" customWidth="1"/>
    <col min="4" max="4" width="15.28515625" customWidth="1"/>
    <col min="5" max="5" width="10.5703125" customWidth="1"/>
    <col min="6" max="6" width="17.140625" customWidth="1"/>
    <col min="7" max="7" width="15.28515625" customWidth="1"/>
    <col min="8" max="8" width="10.5703125" customWidth="1"/>
    <col min="9" max="9" width="16.5703125" customWidth="1"/>
    <col min="13" max="13" width="6.28515625" style="7" customWidth="1"/>
    <col min="14" max="14" width="9.140625" style="7"/>
  </cols>
  <sheetData>
    <row r="3" spans="1:9" ht="26.25">
      <c r="D3" s="6" t="s">
        <v>19</v>
      </c>
      <c r="G3" s="6"/>
    </row>
    <row r="5" spans="1:9" ht="75">
      <c r="A5" s="3" t="s">
        <v>0</v>
      </c>
      <c r="B5" s="3" t="s">
        <v>1</v>
      </c>
      <c r="C5" s="3" t="s">
        <v>20</v>
      </c>
      <c r="D5" s="4" t="s">
        <v>3</v>
      </c>
      <c r="E5" s="4" t="s">
        <v>2</v>
      </c>
      <c r="F5" s="4" t="s">
        <v>10</v>
      </c>
      <c r="G5" s="4" t="s">
        <v>11</v>
      </c>
      <c r="H5" s="4" t="s">
        <v>4</v>
      </c>
      <c r="I5" s="4" t="s">
        <v>12</v>
      </c>
    </row>
    <row r="6" spans="1:9" ht="18.75">
      <c r="A6" s="2" t="s">
        <v>5</v>
      </c>
      <c r="B6" s="2">
        <v>20000</v>
      </c>
      <c r="C6" s="5">
        <v>41183</v>
      </c>
      <c r="D6" s="5">
        <f>DATE(YEAR($C6),MONTH($C6)+6,DAY($C6))</f>
        <v>41365</v>
      </c>
      <c r="E6" s="8">
        <f ca="1">DATEDIF(TODAY(),DATE(YEAR($C6),MONTH($C6)+6,DAY($C6)),"d")</f>
        <v>1</v>
      </c>
      <c r="F6" s="2" t="str">
        <f ca="1">IF($E6=0,"يوم القسط","باقي "&amp;IF($E6&gt;2,$E6&amp;" ","")&amp;INDEX({"يوم واحد";"يومين";"أيام";"يوم"},MATCH($E6,{1;2;3;11},1)))</f>
        <v>باقي يوم واحد</v>
      </c>
      <c r="G6" s="5">
        <f>DATE(YEAR($C6),MONTH($C6)+12,DAY($C6))</f>
        <v>41548</v>
      </c>
      <c r="H6" s="8">
        <f ca="1">DATEDIF(TODAY(),DATE(YEAR($C6),MONTH($C6)+12,DAY($C6)),"d")</f>
        <v>184</v>
      </c>
      <c r="I6" s="2" t="str">
        <f ca="1">IF($H6=0,"يوم القسط","باقي "&amp;IF($H6&gt;2,$H6&amp;" ","")&amp;INDEX({"يوم واحد";"يومين";"أيام";"يوم"},MATCH($H6,{1;2;3;11},1)))</f>
        <v>باقي 184 يوم</v>
      </c>
    </row>
    <row r="7" spans="1:9" ht="18.75">
      <c r="A7" s="2" t="s">
        <v>6</v>
      </c>
      <c r="B7" s="2">
        <v>10000</v>
      </c>
      <c r="C7" s="5">
        <v>41214</v>
      </c>
      <c r="D7" s="5">
        <f t="shared" ref="D7:D10" si="0">DATE(YEAR($C7),MONTH($C7)+6,DAY($C7))</f>
        <v>41395</v>
      </c>
      <c r="E7" s="8">
        <f t="shared" ref="E7:E10" ca="1" si="1">DATEDIF(TODAY(),DATE(YEAR($C7),MONTH($C7)+6,DAY($C7)),"d")</f>
        <v>31</v>
      </c>
      <c r="F7" s="2" t="str">
        <f ca="1">IF($E7=0,"يوم القسط","باقي "&amp;IF($E7&gt;2,$E7&amp;" ","")&amp;INDEX({"يوم واحد";"يومين";"أيام";"يوم"},MATCH($E7,{1;2;3;11},1)))</f>
        <v>باقي 31 يوم</v>
      </c>
      <c r="G7" s="5">
        <f t="shared" ref="G7:G10" si="2">DATE(YEAR($C7),MONTH($C7)+12,DAY($C7))</f>
        <v>41579</v>
      </c>
      <c r="H7" s="8">
        <f t="shared" ref="H7:H10" ca="1" si="3">DATEDIF(TODAY(),DATE(YEAR($C7),MONTH($C7)+12,DAY($C7)),"d")</f>
        <v>215</v>
      </c>
      <c r="I7" s="2" t="str">
        <f ca="1">IF($H7=0,"يوم القسط","باقي "&amp;IF($H7&gt;2,$H7&amp;" ","")&amp;INDEX({"يوم واحد";"يومين";"أيام";"يوم"},MATCH($H7,{1;2;3;11},1)))</f>
        <v>باقي 215 يوم</v>
      </c>
    </row>
    <row r="8" spans="1:9" ht="18.75">
      <c r="A8" s="2" t="s">
        <v>7</v>
      </c>
      <c r="B8" s="2">
        <v>15000</v>
      </c>
      <c r="C8" s="5">
        <v>41248</v>
      </c>
      <c r="D8" s="5">
        <f t="shared" si="0"/>
        <v>41430</v>
      </c>
      <c r="E8" s="8">
        <f t="shared" ca="1" si="1"/>
        <v>66</v>
      </c>
      <c r="F8" s="2" t="str">
        <f ca="1">IF($E8=0,"يوم القسط","باقي "&amp;IF($E8&gt;2,$E8&amp;" ","")&amp;INDEX({"يوم واحد";"يومين";"أيام";"يوم"},MATCH($E8,{1;2;3;11},1)))</f>
        <v>باقي 66 يوم</v>
      </c>
      <c r="G8" s="5">
        <f t="shared" si="2"/>
        <v>41613</v>
      </c>
      <c r="H8" s="8">
        <f t="shared" ca="1" si="3"/>
        <v>249</v>
      </c>
      <c r="I8" s="2" t="str">
        <f ca="1">IF($H8=0,"يوم القسط","باقي "&amp;IF($H8&gt;2,$H8&amp;" ","")&amp;INDEX({"يوم واحد";"يومين";"أيام";"يوم"},MATCH($H8,{1;2;3;11},1)))</f>
        <v>باقي 249 يوم</v>
      </c>
    </row>
    <row r="9" spans="1:9" ht="18.75">
      <c r="A9" s="2" t="s">
        <v>8</v>
      </c>
      <c r="B9" s="2">
        <v>25000</v>
      </c>
      <c r="C9" s="5">
        <v>41315</v>
      </c>
      <c r="D9" s="5">
        <f t="shared" si="0"/>
        <v>41496</v>
      </c>
      <c r="E9" s="8">
        <f t="shared" ca="1" si="1"/>
        <v>132</v>
      </c>
      <c r="F9" s="2" t="str">
        <f ca="1">IF($E9=0,"يوم القسط","باقي "&amp;IF($E9&gt;2,$E9&amp;" ","")&amp;INDEX({"يوم واحد";"يومين";"أيام";"يوم"},MATCH($E9,{1;2;3;11},1)))</f>
        <v>باقي 132 يوم</v>
      </c>
      <c r="G9" s="5">
        <f t="shared" si="2"/>
        <v>41680</v>
      </c>
      <c r="H9" s="8">
        <f t="shared" ca="1" si="3"/>
        <v>316</v>
      </c>
      <c r="I9" s="2" t="str">
        <f ca="1">IF($H9=0,"يوم القسط","باقي "&amp;IF($H9&gt;2,$H9&amp;" ","")&amp;INDEX({"يوم واحد";"يومين";"أيام";"يوم"},MATCH($H9,{1;2;3;11},1)))</f>
        <v>باقي 316 يوم</v>
      </c>
    </row>
    <row r="10" spans="1:9" ht="18.75">
      <c r="A10" s="2" t="s">
        <v>9</v>
      </c>
      <c r="B10" s="2">
        <v>15000</v>
      </c>
      <c r="C10" s="5">
        <v>41334</v>
      </c>
      <c r="D10" s="5">
        <f t="shared" si="0"/>
        <v>41518</v>
      </c>
      <c r="E10" s="8">
        <f t="shared" ca="1" si="1"/>
        <v>154</v>
      </c>
      <c r="F10" s="2" t="str">
        <f ca="1">IF($E10=0,"يوم القسط","باقي "&amp;IF($E10&gt;2,$E10&amp;" ","")&amp;INDEX({"يوم واحد";"يومين";"أيام";"يوم"},MATCH($E10,{1;2;3;11},1)))</f>
        <v>باقي 154 يوم</v>
      </c>
      <c r="G10" s="5">
        <f t="shared" si="2"/>
        <v>41699</v>
      </c>
      <c r="H10" s="8">
        <f t="shared" ca="1" si="3"/>
        <v>335</v>
      </c>
      <c r="I10" s="2" t="str">
        <f ca="1">IF($H10=0,"يوم القسط","باقي "&amp;IF($H10&gt;2,$H10&amp;" ","")&amp;INDEX({"يوم واحد";"يومين";"أيام";"يوم"},MATCH($H10,{1;2;3;11},1)))</f>
        <v>باقي 335 يوم</v>
      </c>
    </row>
    <row r="12" spans="1:9" ht="15.75">
      <c r="B12" s="1" t="s">
        <v>13</v>
      </c>
    </row>
    <row r="13" spans="1:9" ht="15.75">
      <c r="B13" s="1" t="s">
        <v>14</v>
      </c>
    </row>
    <row r="14" spans="1:9" ht="15.75">
      <c r="B14" s="1" t="s">
        <v>15</v>
      </c>
    </row>
    <row r="15" spans="1:9" ht="15.75">
      <c r="B15" s="1" t="s">
        <v>16</v>
      </c>
    </row>
    <row r="16" spans="1:9" ht="15.75">
      <c r="B16" s="1" t="s">
        <v>17</v>
      </c>
    </row>
    <row r="17" spans="2:2" ht="15.75">
      <c r="B17" s="1" t="s">
        <v>18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Benalia</cp:lastModifiedBy>
  <dcterms:created xsi:type="dcterms:W3CDTF">2013-03-26T07:25:52Z</dcterms:created>
  <dcterms:modified xsi:type="dcterms:W3CDTF">2013-03-31T07:46:46Z</dcterms:modified>
</cp:coreProperties>
</file>